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Raw_Data" sheetId="1" r:id="rId4"/>
    <sheet name="Data for Chart" sheetId="2" r:id="rId5"/>
  </sheets>
</workbook>
</file>

<file path=xl/sharedStrings.xml><?xml version="1.0" encoding="utf-8"?>
<sst xmlns="http://schemas.openxmlformats.org/spreadsheetml/2006/main" uniqueCount="35">
  <si>
    <t>Tube</t>
  </si>
  <si>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</si>
  <si>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</si>
  <si>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</si>
  <si>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</si>
  <si>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</si>
  <si>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</si>
  <si>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</si>
  <si>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</si>
  <si>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</si>
  <si>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</si>
  <si>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</si>
  <si>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DR35 pKR30 1A</t>
  </si>
  <si>
    <t>DR35 pKR30 1B</t>
  </si>
  <si>
    <t>DR35 pKR30 2A</t>
  </si>
  <si>
    <t>DR35 pKR30 2B</t>
  </si>
  <si>
    <t>DR35 pKR30 3A</t>
  </si>
  <si>
    <t>DR35 pKR30 3B</t>
  </si>
  <si>
    <t>DR35 pKR110 1A</t>
  </si>
  <si>
    <t>DR35 pKR110 1B</t>
  </si>
  <si>
    <t>DR35 pKR110 2A</t>
  </si>
  <si>
    <t>DR35 pKR110 2B</t>
  </si>
  <si>
    <t>DR35 pKR110 3A</t>
  </si>
  <si>
    <t>DR35 pKR110 3B</t>
  </si>
  <si>
    <t>KRLVS75.2 pKR30 1A</t>
  </si>
  <si>
    <t>KRLVS75.2 pKR30 1B</t>
  </si>
  <si>
    <t>KRLVS75.2 pKR30 2A</t>
  </si>
  <si>
    <t>KRLVS75.2 pKR30 2B</t>
  </si>
  <si>
    <t>KRLVS75.2 pKR30 3A</t>
  </si>
  <si>
    <t>KRLVS75.2 pKR30 3B</t>
  </si>
  <si>
    <t>KRLVS125 pKR30</t>
  </si>
  <si>
    <t>KRLVS125 pKR110 MP 1</t>
  </si>
  <si>
    <t>KRLVS125 pKR110 MP 3</t>
  </si>
  <si>
    <t>KRLVS75.2 pKR30</t>
  </si>
  <si>
    <t>KRLVS75.2 pKR110 MP 1</t>
  </si>
</sst>
</file>

<file path=xl/styles.xml><?xml version="1.0" encoding="utf-8"?>
<styleSheet xmlns="http://schemas.openxmlformats.org/spreadsheetml/2006/main">
  <numFmts count="3">
    <numFmt numFmtId="0" formatCode="General"/>
    <numFmt numFmtId="59" formatCode="0.000"/>
    <numFmt numFmtId="60" formatCode="0.0"/>
  </numFmts>
  <fonts count="12">
    <font>
      <sz val="12"/>
      <color indexed="8"/>
      <name val="Arial"/>
    </font>
    <font>
      <sz val="12"/>
      <color indexed="8"/>
      <name val="Helvetica Neue"/>
    </font>
    <font>
      <sz val="15"/>
      <color indexed="8"/>
      <name val="Arial"/>
    </font>
    <font>
      <sz val="12"/>
      <color indexed="8"/>
      <name val="Calibri"/>
    </font>
    <font>
      <b val="1"/>
      <sz val="12"/>
      <color indexed="8"/>
      <name val="Helvetica"/>
    </font>
    <font>
      <sz val="10"/>
      <color indexed="8"/>
      <name val="Helvetica Neue"/>
    </font>
    <font>
      <sz val="18"/>
      <color indexed="8"/>
      <name val="Helvetica Neue"/>
    </font>
    <font>
      <sz val="11"/>
      <color indexed="8"/>
      <name val="Calibri"/>
    </font>
    <font>
      <b val="1"/>
      <sz val="14"/>
      <color indexed="8"/>
      <name val="Helvetica"/>
    </font>
    <font>
      <sz val="14"/>
      <color indexed="13"/>
      <name val="Calibri"/>
    </font>
    <font>
      <sz val="9"/>
      <color indexed="8"/>
      <name val="Calibri"/>
    </font>
    <font>
      <sz val="10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19">
    <border>
      <left/>
      <right/>
      <top/>
      <bottom/>
      <diagonal/>
    </border>
    <border>
      <left style="thin">
        <color indexed="10"/>
      </left>
      <right style="thin">
        <color indexed="8"/>
      </right>
      <top style="thin">
        <color indexed="10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 style="thin">
        <color indexed="10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35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 wrapText="1"/>
    </xf>
    <xf numFmtId="49" fontId="4" fillId="2" borderId="2" applyNumberFormat="1" applyFont="1" applyFill="1" applyBorder="1" applyAlignment="1" applyProtection="0">
      <alignment horizontal="center" vertical="bottom" wrapText="1"/>
    </xf>
    <xf numFmtId="49" fontId="4" fillId="2" borderId="3" applyNumberFormat="1" applyFont="1" applyFill="1" applyBorder="1" applyAlignment="1" applyProtection="0">
      <alignment horizontal="center" vertical="bottom" wrapText="1"/>
    </xf>
    <xf numFmtId="0" fontId="3" fillId="2" borderId="4" applyNumberFormat="1" applyFont="1" applyFill="1" applyBorder="1" applyAlignment="1" applyProtection="0">
      <alignment horizontal="center" vertical="bottom"/>
    </xf>
    <xf numFmtId="49" fontId="3" fillId="2" borderId="4" applyNumberFormat="1" applyFont="1" applyFill="1" applyBorder="1" applyAlignment="1" applyProtection="0">
      <alignment horizontal="center" vertical="bottom"/>
    </xf>
    <xf numFmtId="59" fontId="3" fillId="2" borderId="4" applyNumberFormat="1" applyFont="1" applyFill="1" applyBorder="1" applyAlignment="1" applyProtection="0">
      <alignment horizontal="center" vertical="bottom"/>
    </xf>
    <xf numFmtId="21" fontId="3" fillId="2" borderId="3" applyNumberFormat="1" applyFont="1" applyFill="1" applyBorder="1" applyAlignment="1" applyProtection="0">
      <alignment horizontal="center" vertical="bottom"/>
    </xf>
    <xf numFmtId="59" fontId="3" fillId="2" borderId="3" applyNumberFormat="1" applyFont="1" applyFill="1" applyBorder="1" applyAlignment="1" applyProtection="0">
      <alignment horizontal="center" vertical="bottom"/>
    </xf>
    <xf numFmtId="60" fontId="3" fillId="2" borderId="4" applyNumberFormat="1" applyFont="1" applyFill="1" applyBorder="1" applyAlignment="1" applyProtection="0">
      <alignment horizontal="center" vertical="bottom"/>
    </xf>
    <xf numFmtId="0" fontId="3" fillId="2" borderId="3" applyNumberFormat="1" applyFont="1" applyFill="1" applyBorder="1" applyAlignment="1" applyProtection="0">
      <alignment horizontal="center" vertical="bottom"/>
    </xf>
    <xf numFmtId="49" fontId="3" fillId="2" borderId="3" applyNumberFormat="1" applyFont="1" applyFill="1" applyBorder="1" applyAlignment="1" applyProtection="0">
      <alignment horizontal="center" vertical="bottom"/>
    </xf>
    <xf numFmtId="60" fontId="3" fillId="2" borderId="3" applyNumberFormat="1" applyFont="1" applyFill="1" applyBorder="1" applyAlignment="1" applyProtection="0">
      <alignment horizontal="center" vertical="bottom"/>
    </xf>
    <xf numFmtId="0" fontId="0" applyNumberFormat="1" applyFont="1" applyFill="0" applyBorder="0" applyAlignment="1" applyProtection="0">
      <alignment vertical="bottom"/>
    </xf>
    <xf numFmtId="0" fontId="0" fillId="2" borderId="5" applyNumberFormat="0" applyFont="1" applyFill="1" applyBorder="1" applyAlignment="1" applyProtection="0">
      <alignment vertical="bottom"/>
    </xf>
    <xf numFmtId="0" fontId="0" fillId="2" borderId="6" applyNumberFormat="0" applyFont="1" applyFill="1" applyBorder="1" applyAlignment="1" applyProtection="0">
      <alignment vertical="bottom"/>
    </xf>
    <xf numFmtId="0" fontId="0" fillId="2" borderId="7" applyNumberFormat="0" applyFont="1" applyFill="1" applyBorder="1" applyAlignment="1" applyProtection="0">
      <alignment vertical="bottom"/>
    </xf>
    <xf numFmtId="49" fontId="4" fillId="2" borderId="3" applyNumberFormat="1" applyFont="1" applyFill="1" applyBorder="1" applyAlignment="1" applyProtection="0">
      <alignment horizontal="center" vertical="bottom"/>
    </xf>
    <xf numFmtId="0" fontId="0" fillId="2" borderId="8" applyNumberFormat="0" applyFont="1" applyFill="1" applyBorder="1" applyAlignment="1" applyProtection="0">
      <alignment vertical="bottom"/>
    </xf>
    <xf numFmtId="0" fontId="3" fillId="2" borderId="6" applyNumberFormat="0" applyFont="1" applyFill="1" applyBorder="1" applyAlignment="1" applyProtection="0">
      <alignment vertical="bottom"/>
    </xf>
    <xf numFmtId="0" fontId="4" fillId="2" borderId="6" applyNumberFormat="0" applyFont="1" applyFill="1" applyBorder="1" applyAlignment="1" applyProtection="0">
      <alignment horizontal="center" vertical="bottom"/>
    </xf>
    <xf numFmtId="0" fontId="0" fillId="2" borderId="9" applyNumberFormat="0" applyFont="1" applyFill="1" applyBorder="1" applyAlignment="1" applyProtection="0">
      <alignment vertical="bottom"/>
    </xf>
    <xf numFmtId="49" fontId="3" fillId="2" borderId="3" applyNumberFormat="1" applyFont="1" applyFill="1" applyBorder="1" applyAlignment="1" applyProtection="0">
      <alignment vertical="bottom"/>
    </xf>
    <xf numFmtId="60" fontId="3" fillId="2" borderId="3" applyNumberFormat="1" applyFont="1" applyFill="1" applyBorder="1" applyAlignment="1" applyProtection="0">
      <alignment vertical="bottom"/>
    </xf>
    <xf numFmtId="49" fontId="3" fillId="2" borderId="10" applyNumberFormat="1" applyFont="1" applyFill="1" applyBorder="1" applyAlignment="1" applyProtection="0">
      <alignment vertical="bottom"/>
    </xf>
    <xf numFmtId="60" fontId="3" fillId="2" borderId="10" applyNumberFormat="1" applyFont="1" applyFill="1" applyBorder="1" applyAlignment="1" applyProtection="0">
      <alignment vertical="bottom"/>
    </xf>
    <xf numFmtId="0" fontId="0" fillId="2" borderId="11" applyNumberFormat="0" applyFont="1" applyFill="1" applyBorder="1" applyAlignment="1" applyProtection="0">
      <alignment vertical="bottom"/>
    </xf>
    <xf numFmtId="0" fontId="0" fillId="2" borderId="12" applyNumberFormat="0" applyFont="1" applyFill="1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/>
    </xf>
    <xf numFmtId="0" fontId="0" fillId="2" borderId="14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/>
    </xf>
    <xf numFmtId="0" fontId="0" fillId="2" borderId="16" applyNumberFormat="0" applyFont="1" applyFill="1" applyBorder="1" applyAlignment="1" applyProtection="0">
      <alignment vertical="bottom"/>
    </xf>
    <xf numFmtId="0" fontId="0" fillId="2" borderId="17" applyNumberFormat="0" applyFont="1" applyFill="1" applyBorder="1" applyAlignment="1" applyProtection="0">
      <alignment vertical="bottom"/>
    </xf>
    <xf numFmtId="0" fontId="0" fillId="2" borderId="18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888888"/>
      <rgbColor rgb="ffb7b7b7"/>
      <rgbColor rgb="ff75757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/>
          <a:lstStyle/>
          <a:p>
            <a:pPr>
              <a:defRPr b="0" i="0" strike="noStrike" sz="1400" u="none">
                <a:solidFill>
                  <a:srgbClr val="757575"/>
                </a:solidFill>
                <a:latin typeface="Calibri"/>
              </a:defRPr>
            </a:pPr>
            <a:r>
              <a:rPr b="0" i="0" strike="noStrike" sz="1400" u="none">
                <a:solidFill>
                  <a:srgbClr val="757575"/>
                </a:solidFill>
                <a:latin typeface="Calibri"/>
              </a:rPr>
              <a:t>rpsU3-lacZ-pSD26</a:t>
            </a:r>
          </a:p>
        </c:rich>
      </c:tx>
      <c:layout>
        <c:manualLayout>
          <c:xMode val="edge"/>
          <c:yMode val="edge"/>
          <c:x val="0.411427"/>
          <c:y val="0"/>
          <c:w val="0.177146"/>
          <c:h val="0.103689"/>
        </c:manualLayout>
      </c:layout>
      <c:overlay val="1"/>
      <c:spPr>
        <a:noFill/>
        <a:effectLst/>
      </c:spPr>
    </c:title>
    <c:autoTitleDeleted val="1"/>
    <c:plotArea>
      <c:layout>
        <c:manualLayout>
          <c:layoutTarget val="inner"/>
          <c:xMode val="edge"/>
          <c:yMode val="edge"/>
          <c:x val="0.0939934"/>
          <c:y val="0.103689"/>
          <c:w val="0.891483"/>
          <c:h val="0.825054"/>
        </c:manualLayout>
      </c:layout>
      <c:barChart>
        <c:barDir val="col"/>
        <c:grouping val="clustered"/>
        <c:varyColors val="0"/>
        <c:ser>
          <c:idx val="0"/>
          <c:order val="0"/>
          <c:tx>
            <c:v>Series1</c:v>
          </c:tx>
          <c:spPr>
            <a:solidFill>
              <a:schemeClr val="accent1"/>
            </a:solidFill>
            <a:ln w="9525" cap="flat">
              <a:solidFill>
                <a:srgbClr val="000000"/>
              </a:solidFill>
              <a:prstDash val="solid"/>
              <a:round/>
            </a:ln>
            <a:effectLst/>
          </c:spPr>
          <c:invertIfNegative val="0"/>
          <c:dLbls>
            <c:numFmt formatCode="0.0" sourceLinked="0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errBars>
            <c:errBarType val="both"/>
            <c:errValType val="cust"/>
            <c:noEndCap val="0"/>
            <c:plus>
              <c:numRef>
                <c:f>'Data for Chart'!$C$3:$C$7</c:f>
                <c:numCache>
                  <c:ptCount val="5"/>
                  <c:pt idx="0">
                    <c:v>nan</c:v>
                  </c:pt>
                  <c:pt idx="1">
                    <c:v>nan</c:v>
                  </c:pt>
                  <c:pt idx="2">
                    <c:v>nan</c:v>
                  </c:pt>
                  <c:pt idx="3">
                    <c:v>nan</c:v>
                  </c:pt>
                  <c:pt idx="4">
                    <c:v>nan</c:v>
                  </c:pt>
                </c:numCache>
              </c:numRef>
            </c:plus>
            <c:minus>
              <c:numRef>
                <c:f>'Data for Chart'!$C$3:$C$7</c:f>
                <c:numCache>
                  <c:ptCount val="5"/>
                  <c:pt idx="0">
                    <c:v>nan</c:v>
                  </c:pt>
                  <c:pt idx="1">
                    <c:v>nan</c:v>
                  </c:pt>
                  <c:pt idx="2">
                    <c:v>nan</c:v>
                  </c:pt>
                  <c:pt idx="3">
                    <c:v>nan</c:v>
                  </c:pt>
                  <c:pt idx="4">
                    <c:v>nan</c:v>
                  </c:pt>
                </c:numCache>
              </c:numRef>
            </c:minus>
            <c:val val="0"/>
            <c:spPr>
              <a:noFill/>
              <a:ln w="9525" cap="flat">
                <a:solidFill>
                  <a:srgbClr val="000000"/>
                </a:solidFill>
                <a:prstDash val="solid"/>
                <a:miter lim="800000"/>
              </a:ln>
              <a:effectLst/>
            </c:spPr>
          </c:errBars>
          <c:cat>
            <c:strRef>
              <c:f>'Data for Chart'!$A$3:$A$7</c:f>
              <c:strCache>
                <c:ptCount val="5"/>
                <c:pt idx="0">
                  <c:v>KRLVS125 pKR30</c:v>
                </c:pt>
                <c:pt idx="1">
                  <c:v>KRLVS125 pKR110 MP 1</c:v>
                </c:pt>
                <c:pt idx="2">
                  <c:v>KRLVS125 pKR110 MP 3</c:v>
                </c:pt>
                <c:pt idx="3">
                  <c:v>KRLVS75.2 pKR30</c:v>
                </c:pt>
                <c:pt idx="4">
                  <c:v>KRLVS75.2 pKR110 MP 1</c:v>
                </c:pt>
              </c:strCache>
            </c:strRef>
          </c:cat>
          <c:val>
            <c:numRef>
              <c:f>'Data for Chart'!$B$3:$B$7</c:f>
              <c:numCache>
                <c:ptCount val="0"/>
              </c:numCache>
            </c:numRef>
          </c:val>
        </c:ser>
        <c:gapWidth val="150"/>
        <c:overlap val="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b="0" i="0" strike="noStrike" sz="11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in val="0"/>
        </c:scaling>
        <c:delete val="0"/>
        <c:axPos val="l"/>
        <c:majorGridlines>
          <c:spPr>
            <a:ln w="12700" cap="flat">
              <a:solidFill>
                <a:srgbClr val="B7B7B7"/>
              </a:solidFill>
              <a:prstDash val="solid"/>
              <a:miter lim="800000"/>
            </a:ln>
          </c:spPr>
        </c:majorGridlines>
        <c:title>
          <c:tx>
            <c:rich>
              <a:bodyPr rot="-5400000"/>
              <a:lstStyle/>
              <a:p>
                <a:pPr>
                  <a:defRPr b="1" i="0" strike="noStrike" sz="1400" u="none">
                    <a:solidFill>
                      <a:srgbClr val="000000"/>
                    </a:solidFill>
                    <a:latin typeface="Helvetica"/>
                  </a:defRPr>
                </a:pPr>
                <a:r>
                  <a:rPr b="1" i="0" strike="noStrike" sz="1400" u="none">
                    <a:solidFill>
                      <a:srgbClr val="000000"/>
                    </a:solidFill>
                    <a:latin typeface="Helvetica"/>
                  </a:rPr>
                  <a:t>Beta-galactosidase Activity 
(Miller Units)</a:t>
                </a:r>
              </a:p>
            </c:rich>
          </c:tx>
          <c:layout/>
          <c:overlay val="1"/>
        </c:title>
        <c:numFmt formatCode="0" sourceLinked="0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b="0" i="0" strike="noStrike" sz="11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autoTitleDeleted val="1"/>
    <c:plotArea>
      <c:layout>
        <c:manualLayout>
          <c:layoutTarget val="inner"/>
          <c:xMode val="edge"/>
          <c:yMode val="edge"/>
          <c:x val="0.0435829"/>
          <c:y val="0.0599206"/>
          <c:w val="0.951417"/>
          <c:h val="0.851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for Chart'!$F$2</c:f>
              <c:strCache/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dLbls>
            <c:numFmt formatCode="General" sourceLinked="1"/>
            <c:txPr>
              <a:bodyPr/>
              <a:lstStyle/>
              <a:p>
                <a:pPr>
                  <a:defRPr b="0" i="0" strike="noStrike" sz="1000" u="none">
                    <a:solidFill>
                      <a:srgbClr val="000000"/>
                    </a:solidFill>
                    <a:latin typeface="Helvetica Neue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'Data for Chart'!$E$3:$E$4</c:f>
              <c:strCache>
                <c:ptCount val="2"/>
                <c:pt idx="0">
                  <c:v/>
                </c:pt>
                <c:pt idx="1">
                  <c:v/>
                </c:pt>
              </c:strCache>
            </c:strRef>
          </c:cat>
          <c:val>
            <c:numRef>
              <c:f>'Data for Chart'!$F$3:$F$4</c:f>
              <c:numCache>
                <c:ptCount val="0"/>
              </c:numCache>
            </c:numRef>
          </c:val>
        </c:ser>
        <c:gapWidth val="150"/>
        <c:overlap val="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888888"/>
            </a:solidFill>
            <a:prstDash val="solid"/>
            <a:miter lim="800000"/>
          </a:ln>
        </c:spPr>
        <c:txPr>
          <a:bodyPr rot="0"/>
          <a:lstStyle/>
          <a:p>
            <a:pPr>
              <a:defRPr b="0" i="0" strike="noStrike" sz="9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12700" cap="flat">
            <a:noFill/>
            <a:prstDash val="solid"/>
            <a:miter lim="8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Calibri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pPr>
        <a:solidFill>
          <a:srgbClr val="FFFFFF"/>
        </a:solidFill>
        <a:ln w="12700" cap="flat">
          <a:noFill/>
          <a:miter lim="400000"/>
        </a:ln>
        <a:effectLst/>
      </c:spPr>
    </c:plotArea>
    <c:plotVisOnly val="1"/>
    <c:dispBlanksAs val="gap"/>
  </c:chart>
  <c:spPr>
    <a:solidFill>
      <a:srgbClr val="FFFFFF"/>
    </a:solidFill>
    <a:ln w="12700" cap="flat">
      <a:solidFill>
        <a:srgbClr val="888888"/>
      </a:solidFill>
      <a:prstDash val="solid"/>
      <a:miter lim="800000"/>
    </a:ln>
    <a:effectLst/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
</file>

<file path=xl/drawings/drawing1.xml><?xml version="1.0" encoding="utf-8"?>
<xdr:wsDr xmlns:r="http://schemas.openxmlformats.org/officeDocument/2006/relationships" xmlns:a="http://schemas.openxmlformats.org/drawingml/2006/main" xmlns:m="http://schemas.openxmlformats.org/officeDocument/2006/math" xmlns:a14="http://schemas.microsoft.com/office/drawing/2010/main" xmlns:xdr="http://schemas.openxmlformats.org/drawingml/2006/spreadsheetDrawing">
  <xdr:twoCellAnchor>
    <xdr:from>
      <xdr:col>0</xdr:col>
      <xdr:colOff>411320</xdr:colOff>
      <xdr:row>10</xdr:row>
      <xdr:rowOff>180975</xdr:rowOff>
    </xdr:from>
    <xdr:to>
      <xdr:col>7</xdr:col>
      <xdr:colOff>631238</xdr:colOff>
      <xdr:row>30</xdr:row>
      <xdr:rowOff>45420</xdr:rowOff>
    </xdr:to>
    <xdr:graphicFrame>
      <xdr:nvGraphicFramePr>
        <xdr:cNvPr id="2" name="ChartChart 1"/>
        <xdr:cNvGraphicFramePr/>
      </xdr:nvGraphicFramePr>
      <xdr:xfrm>
        <a:off x="411320" y="2085975"/>
        <a:ext cx="7852619" cy="3674446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0</xdr:col>
      <xdr:colOff>0</xdr:colOff>
      <xdr:row>35</xdr:row>
      <xdr:rowOff>99693</xdr:rowOff>
    </xdr:from>
    <xdr:to>
      <xdr:col>4</xdr:col>
      <xdr:colOff>50803</xdr:colOff>
      <xdr:row>47</xdr:row>
      <xdr:rowOff>145112</xdr:rowOff>
    </xdr:to>
    <xdr:graphicFrame>
      <xdr:nvGraphicFramePr>
        <xdr:cNvPr id="3" name="ChartChart 2"/>
        <xdr:cNvGraphicFramePr/>
      </xdr:nvGraphicFramePr>
      <xdr:xfrm>
        <a:off x="-1" y="6767193"/>
        <a:ext cx="4826004" cy="2331420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dimension ref="A1:L19"/>
  <sheetViews>
    <sheetView workbookViewId="0" showGridLines="0" defaultGridColor="1"/>
  </sheetViews>
  <sheetFormatPr defaultColWidth="11.2857" defaultRowHeight="15" customHeight="1" outlineLevelRow="0" outlineLevelCol="0"/>
  <cols>
    <col min="1" max="1" width="4.57812" style="1" customWidth="1"/>
    <col min="2" max="2" width="25.1562" style="1" customWidth="1"/>
    <col min="3" max="5" width="9.73438" style="1" customWidth="1"/>
    <col min="6" max="6" width="4.73438" style="1" customWidth="1"/>
    <col min="7" max="7" width="9.57812" style="1" customWidth="1"/>
    <col min="8" max="12" width="9" style="1" customWidth="1"/>
    <col min="13" max="256" width="11.2891" style="1" customWidth="1"/>
  </cols>
  <sheetData>
    <row r="1" ht="31.5" customHeight="1">
      <c r="A1" t="s" s="2">
        <v>0</v>
      </c>
      <c r="B1" t="s" s="3">
        <v>1</v>
      </c>
      <c r="C1" t="s" s="3">
        <v>2</v>
      </c>
      <c r="D1" t="s" s="3">
        <v>3</v>
      </c>
      <c r="E1" t="s" s="3">
        <v>4</v>
      </c>
      <c r="F1" t="s" s="3">
        <v>5</v>
      </c>
      <c r="G1" t="s" s="3">
        <v>6</v>
      </c>
      <c r="H1" t="s" s="4">
        <v>7</v>
      </c>
      <c r="I1" t="s" s="4">
        <v>8</v>
      </c>
      <c r="J1" t="s" s="3">
        <v>9</v>
      </c>
      <c r="K1" t="s" s="3">
        <v>10</v>
      </c>
      <c r="L1" t="s" s="3">
        <v>11</v>
      </c>
    </row>
    <row r="2" ht="18" customHeight="1">
      <c r="A2" s="5">
        <v>1</v>
      </c>
      <c r="B2" t="s" s="6">
        <v>12</v>
      </c>
      <c r="C2" s="7"/>
      <c r="D2" s="7"/>
      <c r="E2" s="7"/>
      <c r="F2" s="5">
        <v>5</v>
      </c>
      <c r="G2" s="7">
        <f>F2/60</f>
        <v>0.0833333333333333</v>
      </c>
      <c r="H2" s="8">
        <v>0.08339120370370368</v>
      </c>
      <c r="I2" s="9">
        <v>120.083</v>
      </c>
      <c r="J2" s="10">
        <f>(1000*(C2-1.75*(D2)))/(E2*0.2*(I2-G2))</f>
      </c>
      <c r="K2" s="10">
        <f>AVERAGE(J2:J3)</f>
      </c>
      <c r="L2" s="10">
        <f>STDEV(J2:J3)</f>
      </c>
    </row>
    <row r="3" ht="18" customHeight="1">
      <c r="A3" s="11">
        <v>2</v>
      </c>
      <c r="B3" t="s" s="12">
        <v>13</v>
      </c>
      <c r="C3" s="9"/>
      <c r="D3" s="9"/>
      <c r="E3" s="9"/>
      <c r="F3" s="11">
        <v>5</v>
      </c>
      <c r="G3" s="9">
        <f>F3/60</f>
        <v>0.0833333333333333</v>
      </c>
      <c r="H3" s="8">
        <v>0.08339120370370368</v>
      </c>
      <c r="I3" s="9">
        <v>120.083</v>
      </c>
      <c r="J3" s="13">
        <f>(1000*(C3-1.75*(D3)))/(E3*0.2*(I3-G3))</f>
      </c>
      <c r="K3" s="13"/>
      <c r="L3" s="13"/>
    </row>
    <row r="4" ht="18" customHeight="1">
      <c r="A4" s="11">
        <v>3</v>
      </c>
      <c r="B4" t="s" s="12">
        <v>14</v>
      </c>
      <c r="C4" s="9"/>
      <c r="D4" s="9"/>
      <c r="E4" s="9"/>
      <c r="F4" s="11">
        <v>10</v>
      </c>
      <c r="G4" s="9">
        <f>F4/60</f>
        <v>0.166666666666667</v>
      </c>
      <c r="H4" s="8">
        <v>0.08344907407407409</v>
      </c>
      <c r="I4" s="9">
        <v>120.167</v>
      </c>
      <c r="J4" s="13">
        <f>(1000*(C4-1.75*(D4)))/(E4*0.2*(I4-G4))</f>
      </c>
      <c r="K4" s="13">
        <f>AVERAGE(J4:J5)</f>
      </c>
      <c r="L4" s="13">
        <f>STDEV(J4:J5)</f>
      </c>
    </row>
    <row r="5" ht="18" customHeight="1">
      <c r="A5" s="11">
        <v>4</v>
      </c>
      <c r="B5" t="s" s="12">
        <v>15</v>
      </c>
      <c r="C5" s="9"/>
      <c r="D5" s="9"/>
      <c r="E5" s="9"/>
      <c r="F5" s="11">
        <v>10</v>
      </c>
      <c r="G5" s="9">
        <f>F5/60</f>
        <v>0.166666666666667</v>
      </c>
      <c r="H5" s="8">
        <v>0.08344907407407409</v>
      </c>
      <c r="I5" s="9">
        <v>120.167</v>
      </c>
      <c r="J5" s="13">
        <f>(1000*(C5-1.75*(D5)))/(E5*0.2*(I5-G5))</f>
      </c>
      <c r="K5" s="13"/>
      <c r="L5" s="13"/>
    </row>
    <row r="6" ht="18" customHeight="1">
      <c r="A6" s="11">
        <v>5</v>
      </c>
      <c r="B6" t="s" s="12">
        <v>16</v>
      </c>
      <c r="C6" s="9"/>
      <c r="D6" s="9"/>
      <c r="E6" s="9"/>
      <c r="F6" s="11">
        <v>15</v>
      </c>
      <c r="G6" s="9">
        <f>F6/60</f>
        <v>0.25</v>
      </c>
      <c r="H6" s="8">
        <v>0.0835069444444444</v>
      </c>
      <c r="I6" s="9">
        <v>120.25</v>
      </c>
      <c r="J6" s="13">
        <f>(1000*(C6-1.75*(D6)))/(E6*0.2*(I6-G6))</f>
      </c>
      <c r="K6" s="13">
        <f>AVERAGE(J6:J7)</f>
      </c>
      <c r="L6" s="13">
        <f>STDEV(J6:J7)</f>
      </c>
    </row>
    <row r="7" ht="18" customHeight="1">
      <c r="A7" s="11">
        <v>6</v>
      </c>
      <c r="B7" t="s" s="12">
        <v>17</v>
      </c>
      <c r="C7" s="9"/>
      <c r="D7" s="9"/>
      <c r="E7" s="9"/>
      <c r="F7" s="11">
        <v>15</v>
      </c>
      <c r="G7" s="9">
        <f>F7/60</f>
        <v>0.25</v>
      </c>
      <c r="H7" s="8">
        <v>0.0835069444444444</v>
      </c>
      <c r="I7" s="9">
        <v>120.25</v>
      </c>
      <c r="J7" s="13">
        <f>(1000*(C7-1.75*(D7)))/(E7*0.2*(I7-G7))</f>
      </c>
      <c r="K7" s="13"/>
      <c r="L7" s="13"/>
    </row>
    <row r="8" ht="18" customHeight="1">
      <c r="A8" s="11">
        <v>7</v>
      </c>
      <c r="B8" t="s" s="12">
        <v>18</v>
      </c>
      <c r="C8" s="9"/>
      <c r="D8" s="9"/>
      <c r="E8" s="9"/>
      <c r="F8" s="11">
        <v>20</v>
      </c>
      <c r="G8" s="9">
        <f>F8/60</f>
        <v>0.333333333333333</v>
      </c>
      <c r="H8" s="8">
        <v>0.08356481481481481</v>
      </c>
      <c r="I8" s="9">
        <v>120.333</v>
      </c>
      <c r="J8" s="13">
        <f>(1000*(C8-1.75*(D8)))/(E8*0.2*(I8-G8))</f>
      </c>
      <c r="K8" s="13">
        <f>AVERAGE(J8:J9)</f>
      </c>
      <c r="L8" s="13">
        <f>STDEV(J8:J9)</f>
      </c>
    </row>
    <row r="9" ht="18" customHeight="1">
      <c r="A9" s="11">
        <v>8</v>
      </c>
      <c r="B9" t="s" s="12">
        <v>19</v>
      </c>
      <c r="C9" s="9"/>
      <c r="D9" s="9"/>
      <c r="E9" s="9"/>
      <c r="F9" s="11">
        <v>20</v>
      </c>
      <c r="G9" s="9">
        <f>F9/60</f>
        <v>0.333333333333333</v>
      </c>
      <c r="H9" s="8">
        <v>0.08356481481481481</v>
      </c>
      <c r="I9" s="9">
        <v>120.333</v>
      </c>
      <c r="J9" s="13">
        <f>(1000*(C9-1.75*(D9)))/(E9*0.2*(I9-G9))</f>
      </c>
      <c r="K9" s="13"/>
      <c r="L9" s="13"/>
    </row>
    <row r="10" ht="18" customHeight="1">
      <c r="A10" s="11">
        <v>9</v>
      </c>
      <c r="B10" t="s" s="12">
        <v>20</v>
      </c>
      <c r="C10" s="9"/>
      <c r="D10" s="9"/>
      <c r="E10" s="9"/>
      <c r="F10" s="11">
        <v>25</v>
      </c>
      <c r="G10" s="9">
        <f>F10/60</f>
        <v>0.416666666666667</v>
      </c>
      <c r="H10" s="8">
        <v>0.08362268518518523</v>
      </c>
      <c r="I10" s="9">
        <v>120.417</v>
      </c>
      <c r="J10" s="13">
        <f>(1000*(C10-1.75*(D10)))/(E10*0.2*(I10-G10))</f>
      </c>
      <c r="K10" s="13">
        <f>AVERAGE(J10:J11)</f>
      </c>
      <c r="L10" s="13">
        <f>STDEV(J10:J11)</f>
      </c>
    </row>
    <row r="11" ht="18" customHeight="1">
      <c r="A11" s="11">
        <v>10</v>
      </c>
      <c r="B11" t="s" s="12">
        <v>21</v>
      </c>
      <c r="C11" s="9"/>
      <c r="D11" s="9"/>
      <c r="E11" s="9"/>
      <c r="F11" s="11">
        <v>25</v>
      </c>
      <c r="G11" s="9">
        <f>F11/60</f>
        <v>0.416666666666667</v>
      </c>
      <c r="H11" s="8">
        <v>0.08362268518518523</v>
      </c>
      <c r="I11" s="9">
        <v>120.417</v>
      </c>
      <c r="J11" s="13">
        <f>(1000*(C11-1.75*(D11)))/(E11*0.2*(I11-G11))</f>
      </c>
      <c r="K11" s="13"/>
      <c r="L11" s="13"/>
    </row>
    <row r="12" ht="18" customHeight="1">
      <c r="A12" s="11">
        <v>11</v>
      </c>
      <c r="B12" t="s" s="12">
        <v>22</v>
      </c>
      <c r="C12" s="9"/>
      <c r="D12" s="9"/>
      <c r="E12" s="9"/>
      <c r="F12" s="11">
        <v>30</v>
      </c>
      <c r="G12" s="9">
        <f>F12/60</f>
        <v>0.5</v>
      </c>
      <c r="H12" s="8">
        <v>0.08368055555555554</v>
      </c>
      <c r="I12" s="9">
        <v>120.5</v>
      </c>
      <c r="J12" s="13">
        <f>(1000*(C12-1.75*(D12)))/(E12*0.2*(I12-G12))</f>
      </c>
      <c r="K12" s="13">
        <f>AVERAGE(J12:J13)</f>
      </c>
      <c r="L12" s="13">
        <f>STDEV(J12:J13)</f>
      </c>
    </row>
    <row r="13" ht="18" customHeight="1">
      <c r="A13" s="11">
        <v>12</v>
      </c>
      <c r="B13" t="s" s="12">
        <v>23</v>
      </c>
      <c r="C13" s="9"/>
      <c r="D13" s="9"/>
      <c r="E13" s="9"/>
      <c r="F13" s="11">
        <v>30</v>
      </c>
      <c r="G13" s="9">
        <f>F13/60</f>
        <v>0.5</v>
      </c>
      <c r="H13" s="8">
        <v>0.08368055555555554</v>
      </c>
      <c r="I13" s="9">
        <v>120.5</v>
      </c>
      <c r="J13" s="13">
        <f>(1000*(C13-1.75*(D13)))/(E13*0.2*(I13-G13))</f>
      </c>
      <c r="K13" s="13"/>
      <c r="L13" s="13"/>
    </row>
    <row r="14" ht="18" customHeight="1">
      <c r="A14" s="11">
        <v>13</v>
      </c>
      <c r="B14" t="s" s="12">
        <v>24</v>
      </c>
      <c r="C14" s="9"/>
      <c r="D14" s="9"/>
      <c r="E14" s="9"/>
      <c r="F14" s="11">
        <v>35</v>
      </c>
      <c r="G14" s="9">
        <f>F14/60</f>
        <v>0.583333333333333</v>
      </c>
      <c r="H14" s="8">
        <v>0.08402777777777781</v>
      </c>
      <c r="I14" s="9">
        <v>121</v>
      </c>
      <c r="J14" s="13">
        <f>(1000*(C14-1.75*(D14)))/(E14*0.2*(I14-G14))</f>
      </c>
      <c r="K14" s="13">
        <f>AVERAGE(J14:J15)</f>
      </c>
      <c r="L14" s="13">
        <f>STDEV(J14:J15)</f>
      </c>
    </row>
    <row r="15" ht="18" customHeight="1">
      <c r="A15" s="11">
        <v>14</v>
      </c>
      <c r="B15" t="s" s="12">
        <v>25</v>
      </c>
      <c r="C15" s="9"/>
      <c r="D15" s="9"/>
      <c r="E15" s="9"/>
      <c r="F15" s="11">
        <v>35</v>
      </c>
      <c r="G15" s="9">
        <f>F15/60</f>
        <v>0.583333333333333</v>
      </c>
      <c r="H15" s="8">
        <v>0.08402777777777781</v>
      </c>
      <c r="I15" s="9">
        <v>121</v>
      </c>
      <c r="J15" s="13">
        <f>(1000*(C15-1.75*(D15)))/(E15*0.2*(I15-G15))</f>
      </c>
      <c r="K15" s="13"/>
      <c r="L15" s="13"/>
    </row>
    <row r="16" ht="18" customHeight="1">
      <c r="A16" s="11">
        <v>15</v>
      </c>
      <c r="B16" t="s" s="12">
        <v>26</v>
      </c>
      <c r="C16" s="9"/>
      <c r="D16" s="9"/>
      <c r="E16" s="9"/>
      <c r="F16" s="11">
        <v>40</v>
      </c>
      <c r="G16" s="9">
        <f>F16/60</f>
        <v>0.666666666666667</v>
      </c>
      <c r="H16" s="8">
        <v>0.08408564814814812</v>
      </c>
      <c r="I16" s="9">
        <v>121.083</v>
      </c>
      <c r="J16" s="13">
        <f>(1000*(C16-1.75*(D16)))/(E16*0.2*(I16-G16))</f>
      </c>
      <c r="K16" s="13">
        <f>AVERAGE(J16:J17)</f>
      </c>
      <c r="L16" s="13">
        <f>STDEV(J16:J17)</f>
      </c>
    </row>
    <row r="17" ht="18" customHeight="1">
      <c r="A17" s="11">
        <v>16</v>
      </c>
      <c r="B17" t="s" s="12">
        <v>27</v>
      </c>
      <c r="C17" s="9"/>
      <c r="D17" s="9"/>
      <c r="E17" s="9"/>
      <c r="F17" s="11">
        <v>40</v>
      </c>
      <c r="G17" s="9">
        <f>F17/60</f>
        <v>0.666666666666667</v>
      </c>
      <c r="H17" s="8">
        <v>0.08408564814814812</v>
      </c>
      <c r="I17" s="9">
        <v>121.083</v>
      </c>
      <c r="J17" s="13">
        <f>(1000*(C17-1.75*(D17)))/(E17*0.2*(I17-G17))</f>
      </c>
      <c r="K17" s="13"/>
      <c r="L17" s="13"/>
    </row>
    <row r="18" ht="18" customHeight="1">
      <c r="A18" s="11">
        <v>17</v>
      </c>
      <c r="B18" t="s" s="12">
        <v>28</v>
      </c>
      <c r="C18" s="9"/>
      <c r="D18" s="9"/>
      <c r="E18" s="9"/>
      <c r="F18" s="11">
        <v>45</v>
      </c>
      <c r="G18" s="9">
        <f>F18/60</f>
        <v>0.75</v>
      </c>
      <c r="H18" s="8">
        <v>0.08414351851851853</v>
      </c>
      <c r="I18" s="9">
        <v>121.167</v>
      </c>
      <c r="J18" s="13">
        <f>(1000*(C18-1.75*(D18)))/(E18*0.2*(I18-G18))</f>
      </c>
      <c r="K18" s="13">
        <f>AVERAGE(J18:J19)</f>
      </c>
      <c r="L18" s="13">
        <f>STDEV(J18:J19)</f>
      </c>
    </row>
    <row r="19" ht="18" customHeight="1">
      <c r="A19" s="11">
        <v>18</v>
      </c>
      <c r="B19" t="s" s="12">
        <v>29</v>
      </c>
      <c r="C19" s="9"/>
      <c r="D19" s="9"/>
      <c r="E19" s="9"/>
      <c r="F19" s="11">
        <v>45</v>
      </c>
      <c r="G19" s="9">
        <f>F19/60</f>
        <v>0.75</v>
      </c>
      <c r="H19" s="8">
        <v>0.08414351851851853</v>
      </c>
      <c r="I19" s="9">
        <v>121.167</v>
      </c>
      <c r="J19" s="13">
        <f>(1000*(C19-1.75*(D19)))/(E19*0.2*(I19-G19))</f>
      </c>
      <c r="K19" s="13"/>
      <c r="L19" s="13"/>
    </row>
  </sheetData>
  <pageMargins left="0.7" right="0.7" top="0.75" bottom="0.75" header="0" footer="0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H48"/>
  <sheetViews>
    <sheetView workbookViewId="0" showGridLines="0" defaultGridColor="1"/>
  </sheetViews>
  <sheetFormatPr defaultColWidth="11.2857" defaultRowHeight="15" customHeight="1" outlineLevelRow="0" outlineLevelCol="0"/>
  <cols>
    <col min="1" max="1" width="21.5781" style="14" customWidth="1"/>
    <col min="2" max="7" width="10.7344" style="14" customWidth="1"/>
    <col min="8" max="8" width="11.2891" style="14" customWidth="1"/>
    <col min="9" max="256" width="11.2891" style="14" customWidth="1"/>
  </cols>
  <sheetData>
    <row r="1" ht="15" customHeight="1">
      <c r="A1" s="15"/>
      <c r="B1" s="15"/>
      <c r="C1" s="15"/>
      <c r="D1" s="16"/>
      <c r="E1" s="16"/>
      <c r="F1" s="16"/>
      <c r="G1" s="16"/>
      <c r="H1" s="17"/>
    </row>
    <row r="2" ht="15" customHeight="1">
      <c r="A2" t="s" s="18">
        <v>1</v>
      </c>
      <c r="B2" t="s" s="18">
        <v>9</v>
      </c>
      <c r="C2" t="s" s="18">
        <v>11</v>
      </c>
      <c r="D2" s="19"/>
      <c r="E2" s="20"/>
      <c r="F2" s="21"/>
      <c r="G2" s="21"/>
      <c r="H2" s="22"/>
    </row>
    <row r="3" ht="15" customHeight="1">
      <c r="A3" t="s" s="23">
        <v>30</v>
      </c>
      <c r="B3" s="24">
        <f>AVERAGE('Raw_Data'!J2:J7)</f>
      </c>
      <c r="C3" s="24">
        <f>STDEV('Raw_Data'!L2:L6)</f>
      </c>
      <c r="D3" s="19"/>
      <c r="E3" s="20"/>
      <c r="F3" s="20"/>
      <c r="G3" s="20"/>
      <c r="H3" s="22"/>
    </row>
    <row r="4" ht="15" customHeight="1">
      <c r="A4" t="s" s="23">
        <v>31</v>
      </c>
      <c r="B4" s="24">
        <f>AVERAGE('Raw_Data'!J8:J13)</f>
      </c>
      <c r="C4" s="24">
        <f>STDEV('Raw_Data'!L8:L12)</f>
      </c>
      <c r="D4" s="19"/>
      <c r="E4" s="20"/>
      <c r="F4" s="20"/>
      <c r="G4" s="20"/>
      <c r="H4" s="22"/>
    </row>
    <row r="5" ht="15" customHeight="1">
      <c r="A5" t="s" s="23">
        <v>32</v>
      </c>
      <c r="B5" s="24">
        <f>AVERAGE(#REF!)</f>
      </c>
      <c r="C5" s="24">
        <f>STDEV(#REF!)</f>
      </c>
      <c r="D5" s="19"/>
      <c r="E5" s="16"/>
      <c r="F5" s="16"/>
      <c r="G5" s="16"/>
      <c r="H5" s="22"/>
    </row>
    <row r="6" ht="15" customHeight="1">
      <c r="A6" t="s" s="23">
        <v>33</v>
      </c>
      <c r="B6" s="24">
        <f>AVERAGE('Raw_Data'!J14:J19)</f>
      </c>
      <c r="C6" s="24">
        <f>STDEV('Raw_Data'!L14:L18)</f>
      </c>
      <c r="D6" s="19"/>
      <c r="E6" s="16"/>
      <c r="F6" s="16"/>
      <c r="G6" s="16"/>
      <c r="H6" s="22"/>
    </row>
    <row r="7" ht="15" customHeight="1">
      <c r="A7" t="s" s="25">
        <v>34</v>
      </c>
      <c r="B7" s="26">
        <f>AVERAGE(#REF!)</f>
      </c>
      <c r="C7" s="26">
        <f>STDEV(#REF!)</f>
      </c>
      <c r="D7" s="16"/>
      <c r="E7" s="16"/>
      <c r="F7" s="16"/>
      <c r="G7" s="16"/>
      <c r="H7" s="22"/>
    </row>
    <row r="8" ht="15" customHeight="1">
      <c r="A8" s="16"/>
      <c r="B8" s="16"/>
      <c r="C8" s="16"/>
      <c r="D8" s="16"/>
      <c r="E8" s="16"/>
      <c r="F8" s="16"/>
      <c r="G8" s="16"/>
      <c r="H8" s="22"/>
    </row>
    <row r="9" ht="15" customHeight="1">
      <c r="A9" s="16"/>
      <c r="B9" s="16"/>
      <c r="C9" s="16"/>
      <c r="D9" s="16"/>
      <c r="E9" s="16"/>
      <c r="F9" s="16"/>
      <c r="G9" s="16"/>
      <c r="H9" s="22"/>
    </row>
    <row r="10" ht="15" customHeight="1">
      <c r="A10" s="16"/>
      <c r="B10" s="16"/>
      <c r="C10" s="16"/>
      <c r="D10" s="16"/>
      <c r="E10" s="16"/>
      <c r="F10" s="16"/>
      <c r="G10" s="16"/>
      <c r="H10" s="22"/>
    </row>
    <row r="11" ht="15" customHeight="1">
      <c r="A11" s="27"/>
      <c r="B11" s="28"/>
      <c r="C11" s="28"/>
      <c r="D11" s="28"/>
      <c r="E11" s="28"/>
      <c r="F11" s="28"/>
      <c r="G11" s="28"/>
      <c r="H11" s="29"/>
    </row>
    <row r="12" ht="15" customHeight="1">
      <c r="A12" s="30"/>
      <c r="B12" s="31"/>
      <c r="C12" s="31"/>
      <c r="D12" s="31"/>
      <c r="E12" s="31"/>
      <c r="F12" s="31"/>
      <c r="G12" s="31"/>
      <c r="H12" s="29"/>
    </row>
    <row r="13" ht="15" customHeight="1">
      <c r="A13" s="30"/>
      <c r="B13" s="31"/>
      <c r="C13" s="31"/>
      <c r="D13" s="31"/>
      <c r="E13" s="31"/>
      <c r="F13" s="31"/>
      <c r="G13" s="31"/>
      <c r="H13" s="29"/>
    </row>
    <row r="14" ht="15" customHeight="1">
      <c r="A14" s="30"/>
      <c r="B14" s="31"/>
      <c r="C14" s="31"/>
      <c r="D14" s="31"/>
      <c r="E14" s="31"/>
      <c r="F14" s="31"/>
      <c r="G14" s="31"/>
      <c r="H14" s="29"/>
    </row>
    <row r="15" ht="15" customHeight="1">
      <c r="A15" s="30"/>
      <c r="B15" s="31"/>
      <c r="C15" s="31"/>
      <c r="D15" s="31"/>
      <c r="E15" s="31"/>
      <c r="F15" s="31"/>
      <c r="G15" s="31"/>
      <c r="H15" s="29"/>
    </row>
    <row r="16" ht="15" customHeight="1">
      <c r="A16" s="30"/>
      <c r="B16" s="31"/>
      <c r="C16" s="31"/>
      <c r="D16" s="31"/>
      <c r="E16" s="31"/>
      <c r="F16" s="31"/>
      <c r="G16" s="31"/>
      <c r="H16" s="29"/>
    </row>
    <row r="17" ht="15" customHeight="1">
      <c r="A17" s="30"/>
      <c r="B17" s="31"/>
      <c r="C17" s="31"/>
      <c r="D17" s="31"/>
      <c r="E17" s="31"/>
      <c r="F17" s="31"/>
      <c r="G17" s="31"/>
      <c r="H17" s="29"/>
    </row>
    <row r="18" ht="15" customHeight="1">
      <c r="A18" s="30"/>
      <c r="B18" s="31"/>
      <c r="C18" s="31"/>
      <c r="D18" s="31"/>
      <c r="E18" s="31"/>
      <c r="F18" s="31"/>
      <c r="G18" s="31"/>
      <c r="H18" s="29"/>
    </row>
    <row r="19" ht="15" customHeight="1">
      <c r="A19" s="30"/>
      <c r="B19" s="31"/>
      <c r="C19" s="31"/>
      <c r="D19" s="31"/>
      <c r="E19" s="31"/>
      <c r="F19" s="31"/>
      <c r="G19" s="31"/>
      <c r="H19" s="29"/>
    </row>
    <row r="20" ht="15" customHeight="1">
      <c r="A20" s="30"/>
      <c r="B20" s="31"/>
      <c r="C20" s="31"/>
      <c r="D20" s="31"/>
      <c r="E20" s="31"/>
      <c r="F20" s="31"/>
      <c r="G20" s="31"/>
      <c r="H20" s="29"/>
    </row>
    <row r="21" ht="15" customHeight="1">
      <c r="A21" s="30"/>
      <c r="B21" s="31"/>
      <c r="C21" s="31"/>
      <c r="D21" s="31"/>
      <c r="E21" s="31"/>
      <c r="F21" s="31"/>
      <c r="G21" s="31"/>
      <c r="H21" s="29"/>
    </row>
    <row r="22" ht="15" customHeight="1">
      <c r="A22" s="30"/>
      <c r="B22" s="31"/>
      <c r="C22" s="31"/>
      <c r="D22" s="31"/>
      <c r="E22" s="31"/>
      <c r="F22" s="31"/>
      <c r="G22" s="31"/>
      <c r="H22" s="29"/>
    </row>
    <row r="23" ht="15" customHeight="1">
      <c r="A23" s="30"/>
      <c r="B23" s="31"/>
      <c r="C23" s="31"/>
      <c r="D23" s="31"/>
      <c r="E23" s="31"/>
      <c r="F23" s="31"/>
      <c r="G23" s="31"/>
      <c r="H23" s="29"/>
    </row>
    <row r="24" ht="15" customHeight="1">
      <c r="A24" s="30"/>
      <c r="B24" s="31"/>
      <c r="C24" s="31"/>
      <c r="D24" s="31"/>
      <c r="E24" s="31"/>
      <c r="F24" s="31"/>
      <c r="G24" s="31"/>
      <c r="H24" s="29"/>
    </row>
    <row r="25" ht="15" customHeight="1">
      <c r="A25" s="30"/>
      <c r="B25" s="31"/>
      <c r="C25" s="31"/>
      <c r="D25" s="31"/>
      <c r="E25" s="31"/>
      <c r="F25" s="31"/>
      <c r="G25" s="31"/>
      <c r="H25" s="29"/>
    </row>
    <row r="26" ht="15" customHeight="1">
      <c r="A26" s="30"/>
      <c r="B26" s="31"/>
      <c r="C26" s="31"/>
      <c r="D26" s="31"/>
      <c r="E26" s="31"/>
      <c r="F26" s="31"/>
      <c r="G26" s="31"/>
      <c r="H26" s="29"/>
    </row>
    <row r="27" ht="15" customHeight="1">
      <c r="A27" s="30"/>
      <c r="B27" s="31"/>
      <c r="C27" s="31"/>
      <c r="D27" s="31"/>
      <c r="E27" s="31"/>
      <c r="F27" s="31"/>
      <c r="G27" s="31"/>
      <c r="H27" s="29"/>
    </row>
    <row r="28" ht="15" customHeight="1">
      <c r="A28" s="30"/>
      <c r="B28" s="31"/>
      <c r="C28" s="31"/>
      <c r="D28" s="31"/>
      <c r="E28" s="31"/>
      <c r="F28" s="31"/>
      <c r="G28" s="31"/>
      <c r="H28" s="29"/>
    </row>
    <row r="29" ht="15" customHeight="1">
      <c r="A29" s="30"/>
      <c r="B29" s="31"/>
      <c r="C29" s="31"/>
      <c r="D29" s="31"/>
      <c r="E29" s="31"/>
      <c r="F29" s="31"/>
      <c r="G29" s="31"/>
      <c r="H29" s="29"/>
    </row>
    <row r="30" ht="15" customHeight="1">
      <c r="A30" s="30"/>
      <c r="B30" s="31"/>
      <c r="C30" s="31"/>
      <c r="D30" s="31"/>
      <c r="E30" s="31"/>
      <c r="F30" s="31"/>
      <c r="G30" s="31"/>
      <c r="H30" s="29"/>
    </row>
    <row r="31" ht="15" customHeight="1">
      <c r="A31" s="30"/>
      <c r="B31" s="31"/>
      <c r="C31" s="31"/>
      <c r="D31" s="31"/>
      <c r="E31" s="31"/>
      <c r="F31" s="31"/>
      <c r="G31" s="31"/>
      <c r="H31" s="29"/>
    </row>
    <row r="32" ht="15" customHeight="1">
      <c r="A32" s="30"/>
      <c r="B32" s="31"/>
      <c r="C32" s="31"/>
      <c r="D32" s="31"/>
      <c r="E32" s="31"/>
      <c r="F32" s="31"/>
      <c r="G32" s="31"/>
      <c r="H32" s="29"/>
    </row>
    <row r="33" ht="15" customHeight="1">
      <c r="A33" s="30"/>
      <c r="B33" s="31"/>
      <c r="C33" s="31"/>
      <c r="D33" s="31"/>
      <c r="E33" s="31"/>
      <c r="F33" s="31"/>
      <c r="G33" s="31"/>
      <c r="H33" s="29"/>
    </row>
    <row r="34" ht="15" customHeight="1">
      <c r="A34" s="30"/>
      <c r="B34" s="31"/>
      <c r="C34" s="31"/>
      <c r="D34" s="31"/>
      <c r="E34" s="31"/>
      <c r="F34" s="31"/>
      <c r="G34" s="31"/>
      <c r="H34" s="29"/>
    </row>
    <row r="35" ht="15" customHeight="1">
      <c r="A35" s="30"/>
      <c r="B35" s="31"/>
      <c r="C35" s="31"/>
      <c r="D35" s="31"/>
      <c r="E35" s="31"/>
      <c r="F35" s="31"/>
      <c r="G35" s="31"/>
      <c r="H35" s="29"/>
    </row>
    <row r="36" ht="15" customHeight="1">
      <c r="A36" s="30"/>
      <c r="B36" s="31"/>
      <c r="C36" s="31"/>
      <c r="D36" s="31"/>
      <c r="E36" s="31"/>
      <c r="F36" s="31"/>
      <c r="G36" s="31"/>
      <c r="H36" s="29"/>
    </row>
    <row r="37" ht="15" customHeight="1">
      <c r="A37" s="30"/>
      <c r="B37" s="31"/>
      <c r="C37" s="31"/>
      <c r="D37" s="31"/>
      <c r="E37" s="31"/>
      <c r="F37" s="31"/>
      <c r="G37" s="31"/>
      <c r="H37" s="29"/>
    </row>
    <row r="38" ht="15" customHeight="1">
      <c r="A38" s="30"/>
      <c r="B38" s="31"/>
      <c r="C38" s="31"/>
      <c r="D38" s="31"/>
      <c r="E38" s="31"/>
      <c r="F38" s="31"/>
      <c r="G38" s="31"/>
      <c r="H38" s="29"/>
    </row>
    <row r="39" ht="15" customHeight="1">
      <c r="A39" s="30"/>
      <c r="B39" s="31"/>
      <c r="C39" s="31"/>
      <c r="D39" s="31"/>
      <c r="E39" s="31"/>
      <c r="F39" s="31"/>
      <c r="G39" s="31"/>
      <c r="H39" s="29"/>
    </row>
    <row r="40" ht="15" customHeight="1">
      <c r="A40" s="30"/>
      <c r="B40" s="31"/>
      <c r="C40" s="31"/>
      <c r="D40" s="31"/>
      <c r="E40" s="31"/>
      <c r="F40" s="31"/>
      <c r="G40" s="31"/>
      <c r="H40" s="29"/>
    </row>
    <row r="41" ht="15" customHeight="1">
      <c r="A41" s="30"/>
      <c r="B41" s="31"/>
      <c r="C41" s="31"/>
      <c r="D41" s="31"/>
      <c r="E41" s="31"/>
      <c r="F41" s="31"/>
      <c r="G41" s="31"/>
      <c r="H41" s="29"/>
    </row>
    <row r="42" ht="15" customHeight="1">
      <c r="A42" s="30"/>
      <c r="B42" s="31"/>
      <c r="C42" s="31"/>
      <c r="D42" s="31"/>
      <c r="E42" s="31"/>
      <c r="F42" s="31"/>
      <c r="G42" s="31"/>
      <c r="H42" s="29"/>
    </row>
    <row r="43" ht="15" customHeight="1">
      <c r="A43" s="30"/>
      <c r="B43" s="31"/>
      <c r="C43" s="31"/>
      <c r="D43" s="31"/>
      <c r="E43" s="31"/>
      <c r="F43" s="31"/>
      <c r="G43" s="31"/>
      <c r="H43" s="29"/>
    </row>
    <row r="44" ht="15" customHeight="1">
      <c r="A44" s="30"/>
      <c r="B44" s="31"/>
      <c r="C44" s="31"/>
      <c r="D44" s="31"/>
      <c r="E44" s="31"/>
      <c r="F44" s="31"/>
      <c r="G44" s="31"/>
      <c r="H44" s="29"/>
    </row>
    <row r="45" ht="15" customHeight="1">
      <c r="A45" s="30"/>
      <c r="B45" s="31"/>
      <c r="C45" s="31"/>
      <c r="D45" s="31"/>
      <c r="E45" s="31"/>
      <c r="F45" s="31"/>
      <c r="G45" s="31"/>
      <c r="H45" s="29"/>
    </row>
    <row r="46" ht="15" customHeight="1">
      <c r="A46" s="30"/>
      <c r="B46" s="31"/>
      <c r="C46" s="31"/>
      <c r="D46" s="31"/>
      <c r="E46" s="31"/>
      <c r="F46" s="31"/>
      <c r="G46" s="31"/>
      <c r="H46" s="29"/>
    </row>
    <row r="47" ht="15" customHeight="1">
      <c r="A47" s="30"/>
      <c r="B47" s="31"/>
      <c r="C47" s="31"/>
      <c r="D47" s="31"/>
      <c r="E47" s="31"/>
      <c r="F47" s="31"/>
      <c r="G47" s="31"/>
      <c r="H47" s="29"/>
    </row>
    <row r="48" ht="15" customHeight="1">
      <c r="A48" s="32"/>
      <c r="B48" s="33"/>
      <c r="C48" s="33"/>
      <c r="D48" s="33"/>
      <c r="E48" s="33"/>
      <c r="F48" s="33"/>
      <c r="G48" s="33"/>
      <c r="H48" s="34"/>
    </row>
  </sheetData>
  <pageMargins left="0.7" right="0.7" top="0.75" bottom="0.75" header="0" footer="0"/>
  <pageSetup firstPageNumber="1" fitToHeight="1" fitToWidth="1" scale="100" useFirstPageNumber="0" orientation="portrait" pageOrder="downThenOver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